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КСАНА№№№№№№№№№№№№№№№№№№№№№№№№№№№№№№№№№№№№№№№№№№\ГОД.ОТЧЕТЫ\2024\"/>
    </mc:Choice>
  </mc:AlternateContent>
  <xr:revisionPtr revIDLastSave="0" documentId="13_ncr:1_{915E76DA-C696-4965-9BA6-A9338AA4B2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1" sheetId="14" r:id="rId1"/>
    <sheet name="Приложение №2" sheetId="15" r:id="rId2"/>
    <sheet name="Приложение №3" sheetId="17" r:id="rId3"/>
    <sheet name="Критерии Оценки эффективности Э" sheetId="18" r:id="rId4"/>
    <sheet name="Лист1" sheetId="19" r:id="rId5"/>
  </sheets>
  <definedNames>
    <definedName name="_xlnm.Print_Area" localSheetId="1">'Приложение №2'!$A$1:$I$28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14" l="1"/>
  <c r="A25" i="14"/>
</calcChain>
</file>

<file path=xl/sharedStrings.xml><?xml version="1.0" encoding="utf-8"?>
<sst xmlns="http://schemas.openxmlformats.org/spreadsheetml/2006/main" count="124" uniqueCount="87">
  <si>
    <t xml:space="preserve">Плановое значение </t>
  </si>
  <si>
    <t>Источник финансирования</t>
  </si>
  <si>
    <t>фактическое значение</t>
  </si>
  <si>
    <t>Абсолютное (тыс. руб)</t>
  </si>
  <si>
    <t>Наименование целевого показателя</t>
  </si>
  <si>
    <t>Единица измерения</t>
  </si>
  <si>
    <t>Значение целевого показателя</t>
  </si>
  <si>
    <t>№п/п</t>
  </si>
  <si>
    <t>Местный бюджет</t>
  </si>
  <si>
    <t xml:space="preserve">Финансирование, тыс. руб.  </t>
  </si>
  <si>
    <t>Объем ассигнований, предусмотренных бюджетом на реализацию программы</t>
  </si>
  <si>
    <t>Фактически освоенный объем финансирования программы</t>
  </si>
  <si>
    <t>Оценка эффективности программы</t>
  </si>
  <si>
    <t xml:space="preserve">Абсолютное отклонени </t>
  </si>
  <si>
    <t xml:space="preserve">Коэффициент эффективности реализации программы </t>
  </si>
  <si>
    <t>Эффективность использования затрат на реализацию программы</t>
  </si>
  <si>
    <t xml:space="preserve">Эффективность достижения показателей программы </t>
  </si>
  <si>
    <t>Причины отклонения фактического финансирования от планового</t>
  </si>
  <si>
    <t>Ответственный исполнитель</t>
  </si>
  <si>
    <t>Объем финансирования, тыс.руб.</t>
  </si>
  <si>
    <t>Эффективность использования затрат</t>
  </si>
  <si>
    <t>гр.5-гр.4</t>
  </si>
  <si>
    <t>гр.5 / гр.4*100</t>
  </si>
  <si>
    <t>Наименование муниципальной программы (подпрограммы), программные мероприятия</t>
  </si>
  <si>
    <t xml:space="preserve">Областной бюджет  </t>
  </si>
  <si>
    <t xml:space="preserve">Федеральный бюджет     </t>
  </si>
  <si>
    <t>Привлеченные средства   </t>
  </si>
  <si>
    <t>Приложение №1</t>
  </si>
  <si>
    <t>Приложение 2</t>
  </si>
  <si>
    <t>Причины отклонения фактического значения от планового</t>
  </si>
  <si>
    <t>Э = (Эl+Э2+….+Эn) / M</t>
  </si>
  <si>
    <t>И.т.д.</t>
  </si>
  <si>
    <t>Оценка эффективности реализации программы по степени достижения показателей в целом определяется на основе расчетов по следующей формуле:</t>
  </si>
  <si>
    <r>
      <t>Э = (Э</t>
    </r>
    <r>
      <rPr>
        <b/>
        <vertAlign val="subscript"/>
        <sz val="13"/>
        <color theme="1"/>
        <rFont val="Times New Roman"/>
        <family val="1"/>
        <charset val="204"/>
      </rPr>
      <t>l</t>
    </r>
    <r>
      <rPr>
        <b/>
        <sz val="13"/>
        <color theme="1"/>
        <rFont val="Times New Roman"/>
        <family val="1"/>
        <charset val="204"/>
      </rPr>
      <t>+Э</t>
    </r>
    <r>
      <rPr>
        <b/>
        <vertAlign val="subscript"/>
        <sz val="13"/>
        <color theme="1"/>
        <rFont val="Times New Roman"/>
        <family val="1"/>
        <charset val="204"/>
      </rPr>
      <t>2</t>
    </r>
    <r>
      <rPr>
        <b/>
        <sz val="13"/>
        <color theme="1"/>
        <rFont val="Times New Roman"/>
        <family val="1"/>
        <charset val="204"/>
      </rPr>
      <t>+….+Э</t>
    </r>
    <r>
      <rPr>
        <b/>
        <vertAlign val="subscript"/>
        <sz val="13"/>
        <color theme="1"/>
        <rFont val="Times New Roman"/>
        <family val="1"/>
        <charset val="204"/>
      </rPr>
      <t>n</t>
    </r>
    <r>
      <rPr>
        <b/>
        <sz val="13"/>
        <color theme="1"/>
        <rFont val="Times New Roman"/>
        <family val="1"/>
        <charset val="204"/>
      </rPr>
      <t>) / M</t>
    </r>
  </si>
  <si>
    <t>где Э – эффективность достижения показателей в целом по программе (процентов);</t>
  </si>
  <si>
    <r>
      <t>Э</t>
    </r>
    <r>
      <rPr>
        <vertAlign val="subscript"/>
        <sz val="13"/>
        <color theme="1"/>
        <rFont val="Times New Roman"/>
        <family val="1"/>
        <charset val="204"/>
      </rPr>
      <t xml:space="preserve">1, </t>
    </r>
    <r>
      <rPr>
        <sz val="13"/>
        <color theme="1"/>
        <rFont val="Times New Roman"/>
        <family val="1"/>
        <charset val="204"/>
      </rPr>
      <t>Э</t>
    </r>
    <r>
      <rPr>
        <vertAlign val="subscript"/>
        <sz val="13"/>
        <color theme="1"/>
        <rFont val="Times New Roman"/>
        <family val="1"/>
        <charset val="204"/>
      </rPr>
      <t xml:space="preserve">2, …., </t>
    </r>
    <r>
      <rPr>
        <sz val="13"/>
        <color theme="1"/>
        <rFont val="Times New Roman"/>
        <family val="1"/>
        <charset val="204"/>
      </rPr>
      <t>Э</t>
    </r>
    <r>
      <rPr>
        <vertAlign val="subscript"/>
        <sz val="13"/>
        <color theme="1"/>
        <rFont val="Times New Roman"/>
        <family val="1"/>
        <charset val="204"/>
      </rPr>
      <t>n</t>
    </r>
    <r>
      <rPr>
        <sz val="13"/>
        <color theme="1"/>
        <rFont val="Times New Roman"/>
        <family val="1"/>
        <charset val="204"/>
      </rPr>
      <t xml:space="preserve"> – эффективность  достижения соответствующего показателя муниципальной программы;</t>
    </r>
  </si>
  <si>
    <t>М – количество показателей муниципальной программы.</t>
  </si>
  <si>
    <t>*Примечание:</t>
  </si>
  <si>
    <r>
      <t>Эффективность реализации программы по степени достижения показателей</t>
    </r>
    <r>
      <rPr>
        <sz val="16"/>
        <color theme="1"/>
        <rFont val="Times New Roman"/>
        <family val="1"/>
        <charset val="204"/>
      </rPr>
      <t xml:space="preserve"> *</t>
    </r>
  </si>
  <si>
    <t>Приложение №3</t>
  </si>
  <si>
    <t>Эффективность реализации муниципальной программы</t>
  </si>
  <si>
    <t>наименование программы (подпрограммы)</t>
  </si>
  <si>
    <t>гр. 4 приложения 1</t>
  </si>
  <si>
    <t>гр. 5 приложения 1</t>
  </si>
  <si>
    <t xml:space="preserve">гр.7 приложения 2 </t>
  </si>
  <si>
    <t>гр.7 приложения 1</t>
  </si>
  <si>
    <t>гр. 5 / гр.6 *100</t>
  </si>
  <si>
    <t>(неэффективная, удовлетворительная, эффективная, высокоэффективная)</t>
  </si>
  <si>
    <t xml:space="preserve">Выводы об эффективности реализации муниципальной программы* </t>
  </si>
  <si>
    <t>По результатам оценки эффективности муниципальной программы выносятся одно из следующих решений:</t>
  </si>
  <si>
    <t>Выводы об эффективности реализации муниципальной программы (ЭРП)</t>
  </si>
  <si>
    <t xml:space="preserve">Критерий оценки эффективности ЭРП </t>
  </si>
  <si>
    <t>Неэффективная</t>
  </si>
  <si>
    <t>менее 50 %</t>
  </si>
  <si>
    <t>Удовлетворительная</t>
  </si>
  <si>
    <t>50 % – 79 %</t>
  </si>
  <si>
    <t>Эффективная</t>
  </si>
  <si>
    <t>80 % – 99 %</t>
  </si>
  <si>
    <t>Высокоэффективная</t>
  </si>
  <si>
    <t>Эффективность достижения показателя</t>
  </si>
  <si>
    <t>МБ</t>
  </si>
  <si>
    <t>Отдел архитектуры и градостроительства Администрации Катав-Ивановского муниципального района  (ОА и Г)</t>
  </si>
  <si>
    <t>_</t>
  </si>
  <si>
    <t>Количество разрешающих градостроительных документов    </t>
  </si>
  <si>
    <t>Рост уровня обеспеченности градостроительными  документами</t>
  </si>
  <si>
    <t>шт</t>
  </si>
  <si>
    <t>%</t>
  </si>
  <si>
    <t>высокоэффективная</t>
  </si>
  <si>
    <t>ФИО  Исполнитель     О.В. Варниченко             подпись  ___________</t>
  </si>
  <si>
    <t>«Разработка документов территориального планирования Катав-Ивановского муниципального района на 2022-2024 годы</t>
  </si>
  <si>
    <t>«Разработка документов 
территориального планирования
 Катав-Ивановского
 муниципального района
 на 2022-2024 годы</t>
  </si>
  <si>
    <t>Плановое значение 2023г.</t>
  </si>
  <si>
    <t>Фактическое значение 2023г.</t>
  </si>
  <si>
    <t>ФИО Руководитель    Т.Г. Косатухина</t>
  </si>
  <si>
    <t>ФИО Руководитель    Т.Г. Косатухина               подпись  ___________</t>
  </si>
  <si>
    <t>В результате проведения аукциона на разработку мероприятий, предусмотренных муниципальной программой "Разработка документов территориального планирования Катав-Ивановского муниципального района на 2022-2024 годы" участниками закупок была снижена цена на осуществление мероприятия, в следствии чего образовалась экономия бюджетных средств.</t>
  </si>
  <si>
    <t>Анализ объемов финансирования муниципальных программ Катав-Ивановского муниципального района за 2024 год</t>
  </si>
  <si>
    <t>Разработка проекта планировки территории и проекта межевания территории квартала  № 1, в районе ул. Караваева, в г. Катав-Ивановске для многоэтажного строительства площадью (3,5га)</t>
  </si>
  <si>
    <t>Выполнение инженерно-геодезических изысканий  на территории квартала № 1, в районе Караваева, в г. Катав-Ивановске для многоэтажного строительства площадью (5,0 га)</t>
  </si>
  <si>
    <t>Разработка проекта планировки территории и проекта межевания территории квартала  № 2, в районе ул. Михаила Медякова, ул. Полевая в с. Тюлюк для индивидуального жилищного строительства площадью (10,0 га)</t>
  </si>
  <si>
    <t>Выполнение инженерно-геодезических изысканий  
на территории квартала  № 2, в районе ул. Михаила Медякова, ул. Полевая в с. Тюлюк для индивидуального жилищного строительства площадью (10,0 га)</t>
  </si>
  <si>
    <t>Внесение изменений в правила землепользования и застройки Катав-Ивановского городского поселения</t>
  </si>
  <si>
    <t>Анализ показателей результативности муниципальных программ Катав-Ивановского муниципального района   за 2024 год</t>
  </si>
  <si>
    <t>подпись</t>
  </si>
  <si>
    <t>_________</t>
  </si>
  <si>
    <t>Экономия от проведения аукционов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</si>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</sst>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29" x14ac:knownFonts="1">
    <font>
      <sz val="11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vertAlign val="subscript"/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3" fillId="3" borderId="8" applyNumberFormat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61">
    <xf numFmtId="0" fontId="0" fillId="0" borderId="0" xfId="0"/>
    <xf numFmtId="0" fontId="0" fillId="0" borderId="1" xfId="0" applyBorder="1"/>
    <xf numFmtId="0" fontId="0" fillId="0" borderId="0" xfId="0" applyFill="1"/>
    <xf numFmtId="0" fontId="1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7" xfId="0" applyFill="1" applyBorder="1"/>
    <xf numFmtId="0" fontId="0" fillId="0" borderId="3" xfId="0" applyBorder="1"/>
    <xf numFmtId="0" fontId="1" fillId="0" borderId="3" xfId="0" applyFont="1" applyBorder="1"/>
    <xf numFmtId="0" fontId="1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0" fontId="14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7" fillId="0" borderId="21" xfId="0" applyFont="1" applyBorder="1" applyAlignment="1">
      <alignment horizontal="justify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justify" vertical="center" wrapText="1"/>
    </xf>
    <xf numFmtId="0" fontId="17" fillId="0" borderId="24" xfId="0" applyFont="1" applyBorder="1" applyAlignment="1">
      <alignment vertical="center" wrapText="1"/>
    </xf>
    <xf numFmtId="0" fontId="17" fillId="0" borderId="0" xfId="0" applyFont="1" applyBorder="1" applyAlignment="1">
      <alignment horizontal="justify" vertical="center" wrapText="1"/>
    </xf>
    <xf numFmtId="0" fontId="17" fillId="0" borderId="0" xfId="0" applyFont="1" applyBorder="1" applyAlignment="1">
      <alignment vertical="center" wrapText="1"/>
    </xf>
    <xf numFmtId="9" fontId="17" fillId="0" borderId="0" xfId="0" applyNumberFormat="1" applyFont="1" applyBorder="1" applyAlignment="1">
      <alignment vertical="center" wrapText="1"/>
    </xf>
    <xf numFmtId="9" fontId="17" fillId="0" borderId="24" xfId="0" applyNumberFormat="1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justify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justify" vertical="center" wrapText="1"/>
    </xf>
    <xf numFmtId="0" fontId="14" fillId="0" borderId="24" xfId="0" applyFont="1" applyBorder="1" applyAlignment="1">
      <alignment vertical="center" wrapText="1"/>
    </xf>
    <xf numFmtId="0" fontId="14" fillId="0" borderId="24" xfId="0" applyFont="1" applyBorder="1" applyAlignment="1">
      <alignment horizontal="left" vertical="center" wrapText="1"/>
    </xf>
    <xf numFmtId="9" fontId="14" fillId="0" borderId="24" xfId="0" applyNumberFormat="1" applyFont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2" fontId="4" fillId="0" borderId="18" xfId="0" applyNumberFormat="1" applyFont="1" applyFill="1" applyBorder="1" applyAlignment="1">
      <alignment horizontal="left" vertical="center" wrapText="1"/>
    </xf>
    <xf numFmtId="165" fontId="6" fillId="0" borderId="19" xfId="0" applyNumberFormat="1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0" fillId="0" borderId="0" xfId="0" applyBorder="1" applyAlignment="1"/>
    <xf numFmtId="0" fontId="22" fillId="0" borderId="1" xfId="0" applyFont="1" applyBorder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/>
    <xf numFmtId="0" fontId="0" fillId="0" borderId="1" xfId="0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24" fillId="2" borderId="0" xfId="0" applyFont="1" applyFill="1"/>
    <xf numFmtId="0" fontId="26" fillId="2" borderId="1" xfId="0" applyFont="1" applyFill="1" applyBorder="1" applyAlignment="1">
      <alignment horizontal="left" vertical="center" wrapText="1"/>
    </xf>
    <xf numFmtId="0" fontId="24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165" fontId="27" fillId="2" borderId="19" xfId="0" applyNumberFormat="1" applyFont="1" applyFill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/>
    </xf>
    <xf numFmtId="0" fontId="24" fillId="2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/>
    <xf numFmtId="0" fontId="0" fillId="0" borderId="3" xfId="0" applyBorder="1"/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0" borderId="1" xfId="0" applyFont="1" applyBorder="1"/>
    <xf numFmtId="0" fontId="24" fillId="2" borderId="1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/>
    <xf numFmtId="0" fontId="28" fillId="2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4" fillId="2" borderId="3" xfId="0" applyFont="1" applyFill="1" applyBorder="1"/>
    <xf numFmtId="0" fontId="0" fillId="0" borderId="6" xfId="0" applyBorder="1" applyAlignment="1">
      <alignment vertical="top" wrapText="1"/>
    </xf>
    <xf numFmtId="0" fontId="24" fillId="0" borderId="6" xfId="0" applyFont="1" applyBorder="1" applyAlignment="1">
      <alignment vertical="top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top" wrapText="1"/>
    </xf>
    <xf numFmtId="0" fontId="24" fillId="0" borderId="1" xfId="0" applyFont="1" applyBorder="1" applyAlignment="1">
      <alignment vertical="top" wrapText="1"/>
    </xf>
    <xf numFmtId="0" fontId="0" fillId="2" borderId="3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right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2" borderId="25" xfId="0" applyFont="1" applyFill="1" applyBorder="1" applyAlignment="1">
      <alignment horizontal="left" vertical="top" wrapText="1"/>
    </xf>
    <xf numFmtId="0" fontId="8" fillId="2" borderId="26" xfId="0" applyFont="1" applyFill="1" applyBorder="1" applyAlignment="1">
      <alignment horizontal="left" vertical="top" wrapText="1"/>
    </xf>
    <xf numFmtId="0" fontId="8" fillId="2" borderId="27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0" fillId="0" borderId="0" xfId="0" applyAlignment="1"/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7" fillId="0" borderId="0" xfId="0" applyFont="1" applyAlignment="1">
      <alignment horizontal="justify" vertical="center"/>
    </xf>
  </cellXfs>
  <cellStyles count="5">
    <cellStyle name="Вывод 2" xfId="2" xr:uid="{00000000-0005-0000-0000-000000000000}"/>
    <cellStyle name="Обычный" xfId="0" builtinId="0"/>
    <cellStyle name="Обычный 2" xfId="1" xr:uid="{00000000-0005-0000-0000-000002000000}"/>
    <cellStyle name="Процентный 2" xfId="3" xr:uid="{00000000-0005-0000-0000-000003000000}"/>
    <cellStyle name="Финансовый 2" xfId="4" xr:uid="{00000000-0005-0000-0000-000004000000}"/>
  </cellStyles>
  <dxfs count="0"/>
  <tableStyles count="0" defaultTableStyle="TableStyleMedium9" defaultPivotStyle="PivotStyleLight16"/>
  <colors>
    <mruColors>
      <color rgb="FF200B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26"/>
  <sheetViews>
    <sheetView tabSelected="1" topLeftCell="A16" workbookViewId="0">
      <selection activeCell="H19" sqref="H19"/>
    </sheetView>
  </sheetViews>
  <sheetFormatPr defaultRowHeight="15" x14ac:dyDescent="0.25"/>
  <cols>
    <col min="1" max="1" width="5.28515625" customWidth="1"/>
    <col min="2" max="2" width="31.28515625" customWidth="1"/>
    <col min="3" max="3" width="13.28515625" customWidth="1"/>
    <col min="4" max="4" width="13" customWidth="1"/>
    <col min="5" max="6" width="12.85546875" customWidth="1"/>
    <col min="7" max="7" width="14.7109375" style="59" customWidth="1"/>
    <col min="8" max="8" width="54.140625" customWidth="1"/>
    <col min="9" max="9" width="24.5703125" customWidth="1"/>
    <col min="10" max="10" width="37.42578125" customWidth="1"/>
  </cols>
  <sheetData>
    <row r="1" spans="1:9" x14ac:dyDescent="0.25">
      <c r="H1" s="106" t="s">
        <v>27</v>
      </c>
      <c r="I1" s="106"/>
    </row>
    <row r="2" spans="1:9" x14ac:dyDescent="0.25">
      <c r="B2" s="118" t="s">
        <v>76</v>
      </c>
      <c r="C2" s="118"/>
      <c r="D2" s="118"/>
      <c r="E2" s="118"/>
      <c r="F2" s="118"/>
      <c r="G2" s="118"/>
      <c r="H2" s="118"/>
    </row>
    <row r="3" spans="1:9" ht="15.75" thickBot="1" x14ac:dyDescent="0.3"/>
    <row r="4" spans="1:9" ht="31.9" customHeight="1" x14ac:dyDescent="0.25">
      <c r="A4" s="104" t="s">
        <v>7</v>
      </c>
      <c r="B4" s="119" t="s">
        <v>23</v>
      </c>
      <c r="C4" s="119" t="s">
        <v>1</v>
      </c>
      <c r="D4" s="107" t="s">
        <v>19</v>
      </c>
      <c r="E4" s="108"/>
      <c r="F4" s="109" t="s">
        <v>3</v>
      </c>
      <c r="G4" s="112" t="s">
        <v>20</v>
      </c>
      <c r="H4" s="119" t="s">
        <v>17</v>
      </c>
      <c r="I4" s="115" t="s">
        <v>18</v>
      </c>
    </row>
    <row r="5" spans="1:9" ht="15" customHeight="1" x14ac:dyDescent="0.25">
      <c r="A5" s="105"/>
      <c r="B5" s="110"/>
      <c r="C5" s="110"/>
      <c r="D5" s="120" t="s">
        <v>0</v>
      </c>
      <c r="E5" s="120" t="s">
        <v>2</v>
      </c>
      <c r="F5" s="110"/>
      <c r="G5" s="113"/>
      <c r="H5" s="110"/>
      <c r="I5" s="116"/>
    </row>
    <row r="6" spans="1:9" ht="46.5" customHeight="1" x14ac:dyDescent="0.25">
      <c r="A6" s="105"/>
      <c r="B6" s="111"/>
      <c r="C6" s="111"/>
      <c r="D6" s="120"/>
      <c r="E6" s="120"/>
      <c r="F6" s="111"/>
      <c r="G6" s="114"/>
      <c r="H6" s="111"/>
      <c r="I6" s="117"/>
    </row>
    <row r="7" spans="1:9" s="7" customFormat="1" ht="14.25" customHeight="1" x14ac:dyDescent="0.25">
      <c r="A7" s="8">
        <v>1</v>
      </c>
      <c r="B7" s="41">
        <v>2</v>
      </c>
      <c r="C7" s="41">
        <v>3</v>
      </c>
      <c r="D7" s="41">
        <v>4</v>
      </c>
      <c r="E7" s="41">
        <v>5</v>
      </c>
      <c r="F7" s="42">
        <v>6</v>
      </c>
      <c r="G7" s="60">
        <v>7</v>
      </c>
      <c r="H7" s="43">
        <v>8</v>
      </c>
      <c r="I7" s="44">
        <v>9</v>
      </c>
    </row>
    <row r="8" spans="1:9" s="2" customFormat="1" ht="14.25" customHeight="1" thickBot="1" x14ac:dyDescent="0.3">
      <c r="A8" s="9"/>
      <c r="B8" s="45"/>
      <c r="C8" s="46"/>
      <c r="D8" s="47"/>
      <c r="E8" s="47"/>
      <c r="F8" s="48" t="s">
        <v>21</v>
      </c>
      <c r="G8" s="65" t="s">
        <v>22</v>
      </c>
      <c r="H8" s="49"/>
      <c r="I8" s="50"/>
    </row>
    <row r="9" spans="1:9" x14ac:dyDescent="0.25">
      <c r="A9" s="127"/>
      <c r="B9" s="130" t="s">
        <v>69</v>
      </c>
      <c r="C9" s="133" t="s">
        <v>60</v>
      </c>
      <c r="D9" s="133">
        <v>402.5</v>
      </c>
      <c r="E9" s="136">
        <v>402.5</v>
      </c>
      <c r="F9" s="133" t="s">
        <v>62</v>
      </c>
      <c r="G9" s="139">
        <v>100</v>
      </c>
      <c r="H9" s="124" t="s">
        <v>75</v>
      </c>
      <c r="I9" s="121" t="s">
        <v>61</v>
      </c>
    </row>
    <row r="10" spans="1:9" ht="36.75" customHeight="1" x14ac:dyDescent="0.25">
      <c r="A10" s="128"/>
      <c r="B10" s="131"/>
      <c r="C10" s="134"/>
      <c r="D10" s="134"/>
      <c r="E10" s="137"/>
      <c r="F10" s="134"/>
      <c r="G10" s="140"/>
      <c r="H10" s="125"/>
      <c r="I10" s="122"/>
    </row>
    <row r="11" spans="1:9" x14ac:dyDescent="0.25">
      <c r="A11" s="128"/>
      <c r="B11" s="131"/>
      <c r="C11" s="134"/>
      <c r="D11" s="134"/>
      <c r="E11" s="137"/>
      <c r="F11" s="134"/>
      <c r="G11" s="140"/>
      <c r="H11" s="125"/>
      <c r="I11" s="122"/>
    </row>
    <row r="12" spans="1:9" ht="62.25" customHeight="1" x14ac:dyDescent="0.25">
      <c r="A12" s="129"/>
      <c r="B12" s="132"/>
      <c r="C12" s="135"/>
      <c r="D12" s="135"/>
      <c r="E12" s="138"/>
      <c r="F12" s="135"/>
      <c r="G12" s="141"/>
      <c r="H12" s="126"/>
      <c r="I12" s="123"/>
    </row>
    <row r="13" spans="1:9" ht="123.75" customHeight="1" x14ac:dyDescent="0.25">
      <c r="A13" s="98">
        <v>1</v>
      </c>
      <c r="B13" s="87" t="s">
        <v>77</v>
      </c>
      <c r="C13" s="5" t="s">
        <v>60</v>
      </c>
      <c r="D13" s="94">
        <v>98</v>
      </c>
      <c r="E13" s="94">
        <v>98</v>
      </c>
      <c r="F13" s="84" t="s">
        <v>62</v>
      </c>
      <c r="G13" s="95">
        <v>100</v>
      </c>
      <c r="H13" s="83" t="s">
        <v>75</v>
      </c>
      <c r="I13" s="86" t="s">
        <v>61</v>
      </c>
    </row>
    <row r="14" spans="1:9" ht="105" x14ac:dyDescent="0.25">
      <c r="A14" s="99">
        <v>2</v>
      </c>
      <c r="B14" s="88" t="s">
        <v>78</v>
      </c>
      <c r="C14" s="85" t="s">
        <v>60</v>
      </c>
      <c r="D14" s="73">
        <v>49.2</v>
      </c>
      <c r="E14" s="73">
        <v>49.2</v>
      </c>
      <c r="F14" s="73" t="s">
        <v>62</v>
      </c>
      <c r="G14" s="74">
        <v>100</v>
      </c>
      <c r="H14" s="93" t="s">
        <v>75</v>
      </c>
      <c r="I14" s="90" t="s">
        <v>61</v>
      </c>
    </row>
    <row r="15" spans="1:9" ht="121.5" customHeight="1" x14ac:dyDescent="0.25">
      <c r="A15" s="69">
        <v>3</v>
      </c>
      <c r="B15" s="88" t="s">
        <v>79</v>
      </c>
      <c r="C15" s="85" t="s">
        <v>60</v>
      </c>
      <c r="D15" s="73">
        <v>99.4</v>
      </c>
      <c r="E15" s="73">
        <v>99.4</v>
      </c>
      <c r="F15" s="73" t="s">
        <v>62</v>
      </c>
      <c r="G15" s="74">
        <v>100</v>
      </c>
      <c r="H15" s="93" t="s">
        <v>75</v>
      </c>
      <c r="I15" s="90" t="s">
        <v>61</v>
      </c>
    </row>
    <row r="16" spans="1:9" ht="123.75" customHeight="1" x14ac:dyDescent="0.25">
      <c r="A16" s="69">
        <v>4</v>
      </c>
      <c r="B16" s="96" t="s">
        <v>80</v>
      </c>
      <c r="C16" s="85" t="s">
        <v>60</v>
      </c>
      <c r="D16" s="73">
        <v>40</v>
      </c>
      <c r="E16" s="73">
        <v>40</v>
      </c>
      <c r="F16" s="73" t="s">
        <v>62</v>
      </c>
      <c r="G16" s="74">
        <v>100</v>
      </c>
      <c r="H16" s="93" t="s">
        <v>75</v>
      </c>
      <c r="I16" s="90" t="s">
        <v>61</v>
      </c>
    </row>
    <row r="17" spans="1:16" s="54" customFormat="1" ht="108" customHeight="1" x14ac:dyDescent="0.25">
      <c r="A17" s="75">
        <v>5</v>
      </c>
      <c r="B17" s="97" t="s">
        <v>81</v>
      </c>
      <c r="C17" s="77" t="s">
        <v>60</v>
      </c>
      <c r="D17" s="74">
        <v>115.9</v>
      </c>
      <c r="E17" s="74">
        <v>115.9</v>
      </c>
      <c r="F17" s="74" t="s">
        <v>62</v>
      </c>
      <c r="G17" s="74">
        <v>100</v>
      </c>
      <c r="H17" s="92" t="s">
        <v>75</v>
      </c>
      <c r="I17" s="91" t="s">
        <v>61</v>
      </c>
      <c r="J17" s="56"/>
      <c r="K17" s="53"/>
      <c r="L17" s="53"/>
      <c r="M17" s="53"/>
      <c r="N17" s="53"/>
      <c r="O17" s="53"/>
      <c r="P17" s="53"/>
    </row>
    <row r="18" spans="1:16" s="54" customFormat="1" ht="44.25" customHeight="1" x14ac:dyDescent="0.25">
      <c r="A18" s="75"/>
      <c r="B18" s="97" t="s">
        <v>85</v>
      </c>
      <c r="C18" s="77" t="s">
        <v>60</v>
      </c>
      <c r="D18" s="74">
        <v>66.5</v>
      </c>
      <c r="E18" s="74">
        <v>0</v>
      </c>
      <c r="F18" s="74" t="s">
        <v>86</v>
      </c>
      <c r="G18" s="74" t="s">
        <v>86</v>
      </c>
      <c r="H18" s="103"/>
      <c r="I18" s="91"/>
      <c r="J18" s="56"/>
      <c r="K18" s="53"/>
      <c r="L18" s="53"/>
      <c r="M18" s="53"/>
      <c r="N18" s="53"/>
      <c r="O18" s="53"/>
      <c r="P18" s="53"/>
    </row>
    <row r="19" spans="1:16" s="58" customFormat="1" x14ac:dyDescent="0.25">
      <c r="A19" s="79"/>
      <c r="B19" s="80" t="s">
        <v>8</v>
      </c>
      <c r="C19" s="76"/>
      <c r="D19" s="78">
        <v>469</v>
      </c>
      <c r="E19" s="78">
        <v>402.5</v>
      </c>
      <c r="F19" s="74" t="s">
        <v>62</v>
      </c>
      <c r="G19" s="74">
        <v>85.8</v>
      </c>
      <c r="H19" s="76"/>
      <c r="I19" s="67"/>
      <c r="J19" s="59"/>
      <c r="K19" s="59"/>
      <c r="L19" s="59"/>
    </row>
    <row r="20" spans="1:16" x14ac:dyDescent="0.25">
      <c r="A20" s="75"/>
      <c r="B20" s="81" t="s">
        <v>24</v>
      </c>
      <c r="C20" s="82"/>
      <c r="D20" s="76"/>
      <c r="E20" s="76"/>
      <c r="F20" s="82"/>
      <c r="G20" s="76"/>
      <c r="H20" s="82"/>
      <c r="I20" s="66"/>
      <c r="J20" s="61"/>
      <c r="K20" s="61"/>
      <c r="L20" s="61"/>
    </row>
    <row r="21" spans="1:16" x14ac:dyDescent="0.25">
      <c r="A21" s="69"/>
      <c r="B21" s="72" t="s">
        <v>25</v>
      </c>
      <c r="C21" s="71"/>
      <c r="D21" s="100"/>
      <c r="E21" s="100"/>
      <c r="F21" s="71"/>
      <c r="G21" s="76"/>
      <c r="H21" s="71"/>
      <c r="I21" s="68"/>
    </row>
    <row r="22" spans="1:16" x14ac:dyDescent="0.25">
      <c r="A22" s="69"/>
      <c r="B22" s="72" t="s">
        <v>26</v>
      </c>
      <c r="C22" s="71"/>
      <c r="D22" s="100"/>
      <c r="E22" s="100"/>
      <c r="F22" s="71"/>
      <c r="G22" s="76"/>
      <c r="H22" s="71"/>
      <c r="I22" s="68"/>
    </row>
    <row r="23" spans="1:16" x14ac:dyDescent="0.25">
      <c r="A23" s="70"/>
      <c r="B23" s="70"/>
      <c r="C23" s="70"/>
      <c r="D23" s="70"/>
      <c r="E23" s="70"/>
      <c r="F23" s="70"/>
      <c r="G23" s="89"/>
      <c r="H23" s="70"/>
    </row>
    <row r="24" spans="1:16" ht="58.5" customHeight="1" x14ac:dyDescent="0.25">
      <c r="A24" s="101" t="str">
        <f>'Приложение №3'!$A$15</f>
        <v>ФИО Руководитель    Т.Г. Косатухина               подпись  ___________</v>
      </c>
      <c r="F24" s="39"/>
    </row>
    <row r="25" spans="1:16" ht="29.25" customHeight="1" x14ac:dyDescent="0.25">
      <c r="A25" t="str">
        <f>'Приложение №3'!$A$18</f>
        <v>ФИО  Исполнитель     О.В. Варниченко             подпись  ___________</v>
      </c>
      <c r="F25" s="39"/>
    </row>
    <row r="26" spans="1:16" ht="42" customHeight="1" x14ac:dyDescent="0.25">
      <c r="B26" s="63"/>
      <c r="C26" s="57"/>
      <c r="D26" s="57"/>
      <c r="E26" s="57"/>
      <c r="F26" s="57"/>
    </row>
  </sheetData>
  <mergeCells count="21">
    <mergeCell ref="I9:I12"/>
    <mergeCell ref="H9:H12"/>
    <mergeCell ref="A9:A12"/>
    <mergeCell ref="B9:B12"/>
    <mergeCell ref="C9:C12"/>
    <mergeCell ref="D9:D12"/>
    <mergeCell ref="E9:E12"/>
    <mergeCell ref="G9:G12"/>
    <mergeCell ref="F9:F12"/>
    <mergeCell ref="A4:A6"/>
    <mergeCell ref="H1:I1"/>
    <mergeCell ref="D4:E4"/>
    <mergeCell ref="F4:F6"/>
    <mergeCell ref="G4:G6"/>
    <mergeCell ref="I4:I6"/>
    <mergeCell ref="B2:H2"/>
    <mergeCell ref="C4:C6"/>
    <mergeCell ref="H4:H6"/>
    <mergeCell ref="D5:D6"/>
    <mergeCell ref="E5:E6"/>
    <mergeCell ref="B4:B6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O27"/>
  <sheetViews>
    <sheetView workbookViewId="0">
      <pane xSplit="2" ySplit="6" topLeftCell="C7" activePane="bottomRight" state="frozen"/>
      <selection pane="topRight" activeCell="B1" sqref="B1"/>
      <selection pane="bottomLeft" activeCell="A6" sqref="A6"/>
      <selection pane="bottomRight" activeCell="J14" sqref="J14"/>
    </sheetView>
  </sheetViews>
  <sheetFormatPr defaultRowHeight="15" x14ac:dyDescent="0.25"/>
  <cols>
    <col min="1" max="1" width="4.42578125" customWidth="1"/>
    <col min="2" max="2" width="42.85546875" customWidth="1"/>
    <col min="3" max="3" width="7.85546875" customWidth="1"/>
    <col min="4" max="4" width="11.42578125" customWidth="1"/>
    <col min="5" max="5" width="13" customWidth="1"/>
    <col min="6" max="6" width="11.85546875" customWidth="1"/>
    <col min="7" max="7" width="15.5703125" customWidth="1"/>
    <col min="8" max="8" width="17.140625" customWidth="1"/>
    <col min="9" max="9" width="23.7109375" customWidth="1"/>
  </cols>
  <sheetData>
    <row r="1" spans="1:15" x14ac:dyDescent="0.25">
      <c r="G1" s="106" t="s">
        <v>28</v>
      </c>
      <c r="H1" s="142"/>
    </row>
    <row r="2" spans="1:15" ht="37.5" customHeight="1" x14ac:dyDescent="0.25">
      <c r="B2" s="149" t="s">
        <v>82</v>
      </c>
      <c r="C2" s="149"/>
      <c r="D2" s="149"/>
      <c r="E2" s="149"/>
      <c r="F2" s="149"/>
      <c r="G2" s="149"/>
      <c r="H2" s="150"/>
    </row>
    <row r="4" spans="1:15" ht="32.450000000000003" customHeight="1" x14ac:dyDescent="0.25">
      <c r="A4" s="146"/>
      <c r="B4" s="120" t="s">
        <v>4</v>
      </c>
      <c r="C4" s="120" t="s">
        <v>5</v>
      </c>
      <c r="D4" s="143" t="s">
        <v>6</v>
      </c>
      <c r="E4" s="144"/>
      <c r="F4" s="145" t="s">
        <v>13</v>
      </c>
      <c r="G4" s="145" t="s">
        <v>59</v>
      </c>
      <c r="H4" s="145" t="s">
        <v>38</v>
      </c>
      <c r="I4" s="120" t="s">
        <v>29</v>
      </c>
    </row>
    <row r="5" spans="1:15" ht="19.5" customHeight="1" x14ac:dyDescent="0.25">
      <c r="A5" s="146"/>
      <c r="B5" s="120"/>
      <c r="C5" s="120"/>
      <c r="D5" s="120" t="s">
        <v>71</v>
      </c>
      <c r="E5" s="120" t="s">
        <v>72</v>
      </c>
      <c r="F5" s="110"/>
      <c r="G5" s="110"/>
      <c r="H5" s="110"/>
      <c r="I5" s="120"/>
    </row>
    <row r="6" spans="1:15" ht="51" customHeight="1" x14ac:dyDescent="0.25">
      <c r="A6" s="146"/>
      <c r="B6" s="120"/>
      <c r="C6" s="120"/>
      <c r="D6" s="120"/>
      <c r="E6" s="120"/>
      <c r="F6" s="111"/>
      <c r="G6" s="111"/>
      <c r="H6" s="111"/>
      <c r="I6" s="120"/>
      <c r="K6" s="148"/>
      <c r="L6" s="142"/>
      <c r="N6" s="3"/>
      <c r="O6" s="4"/>
    </row>
    <row r="7" spans="1:15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</row>
    <row r="8" spans="1:15" x14ac:dyDescent="0.25">
      <c r="A8" s="10"/>
      <c r="B8" s="10"/>
      <c r="C8" s="10"/>
      <c r="D8" s="10"/>
      <c r="E8" s="10"/>
      <c r="F8" s="11" t="s">
        <v>21</v>
      </c>
      <c r="G8" s="6" t="s">
        <v>22</v>
      </c>
      <c r="H8" s="11" t="s">
        <v>30</v>
      </c>
      <c r="I8" s="11"/>
    </row>
    <row r="9" spans="1:15" ht="38.25" x14ac:dyDescent="0.25">
      <c r="A9" s="1"/>
      <c r="B9" s="12" t="s">
        <v>69</v>
      </c>
      <c r="C9" s="1"/>
      <c r="D9" s="1"/>
      <c r="E9" s="1"/>
      <c r="F9" s="1"/>
      <c r="G9" s="1"/>
      <c r="H9" s="1"/>
      <c r="I9" s="1"/>
    </row>
    <row r="10" spans="1:15" ht="25.5" x14ac:dyDescent="0.25">
      <c r="A10" s="1"/>
      <c r="B10" s="12" t="s">
        <v>63</v>
      </c>
      <c r="C10" s="1" t="s">
        <v>65</v>
      </c>
      <c r="D10" s="40">
        <v>5</v>
      </c>
      <c r="E10" s="40">
        <v>5</v>
      </c>
      <c r="F10" s="55">
        <v>0</v>
      </c>
      <c r="G10" s="40">
        <v>100</v>
      </c>
      <c r="H10" s="40">
        <v>100</v>
      </c>
      <c r="I10" s="64"/>
      <c r="J10" s="57"/>
      <c r="K10" s="57"/>
      <c r="L10" s="57"/>
      <c r="M10" s="57"/>
    </row>
    <row r="11" spans="1:15" ht="52.5" customHeight="1" x14ac:dyDescent="0.25">
      <c r="A11" s="1"/>
      <c r="B11" s="12" t="s">
        <v>64</v>
      </c>
      <c r="C11" s="1" t="s">
        <v>66</v>
      </c>
      <c r="D11" s="52">
        <v>100</v>
      </c>
      <c r="E11" s="52">
        <v>100</v>
      </c>
      <c r="F11" s="55">
        <v>0</v>
      </c>
      <c r="G11" s="40">
        <v>100</v>
      </c>
      <c r="H11" s="40">
        <v>100</v>
      </c>
      <c r="I11" s="64"/>
    </row>
    <row r="12" spans="1:15" x14ac:dyDescent="0.25">
      <c r="A12" s="1"/>
      <c r="B12" s="13" t="s">
        <v>31</v>
      </c>
      <c r="C12" s="1"/>
      <c r="D12" s="1"/>
      <c r="E12" s="1"/>
      <c r="F12" s="1"/>
      <c r="G12" s="1"/>
      <c r="H12" s="1"/>
      <c r="I12" s="1"/>
    </row>
    <row r="13" spans="1:15" x14ac:dyDescent="0.25">
      <c r="A13" s="39"/>
      <c r="B13" s="39"/>
      <c r="C13" s="39"/>
      <c r="D13" s="39"/>
      <c r="E13" s="39"/>
      <c r="F13" s="39"/>
      <c r="G13" s="39"/>
      <c r="H13" s="39"/>
      <c r="I13" s="39"/>
    </row>
    <row r="14" spans="1:15" ht="30" x14ac:dyDescent="0.25">
      <c r="A14" s="39"/>
      <c r="B14" s="39" t="s">
        <v>73</v>
      </c>
      <c r="C14" s="102" t="s">
        <v>83</v>
      </c>
      <c r="D14" s="102" t="s">
        <v>84</v>
      </c>
      <c r="E14" s="62"/>
      <c r="F14" s="62"/>
      <c r="G14" s="39"/>
      <c r="H14" s="39"/>
      <c r="I14" s="39"/>
    </row>
    <row r="15" spans="1:15" x14ac:dyDescent="0.25">
      <c r="A15" s="39"/>
      <c r="F15" s="39"/>
      <c r="G15" s="39"/>
      <c r="H15" s="39"/>
      <c r="I15" s="39"/>
    </row>
    <row r="16" spans="1:15" x14ac:dyDescent="0.25">
      <c r="A16" s="39"/>
      <c r="B16" s="147" t="s">
        <v>68</v>
      </c>
      <c r="C16" s="147"/>
      <c r="D16" s="147"/>
      <c r="E16" s="147"/>
      <c r="F16" s="147"/>
      <c r="G16" s="39"/>
      <c r="H16" s="39"/>
      <c r="I16" s="39"/>
    </row>
    <row r="17" spans="2:6" x14ac:dyDescent="0.25">
      <c r="B17" s="147"/>
      <c r="C17" s="147"/>
      <c r="D17" s="147"/>
      <c r="E17" s="147"/>
      <c r="F17" s="147"/>
    </row>
    <row r="21" spans="2:6" x14ac:dyDescent="0.25">
      <c r="B21" t="s">
        <v>37</v>
      </c>
    </row>
    <row r="23" spans="2:6" ht="82.5" x14ac:dyDescent="0.25">
      <c r="B23" s="14" t="s">
        <v>32</v>
      </c>
    </row>
    <row r="24" spans="2:6" ht="18" x14ac:dyDescent="0.25">
      <c r="B24" s="15" t="s">
        <v>33</v>
      </c>
    </row>
    <row r="25" spans="2:6" ht="49.5" x14ac:dyDescent="0.25">
      <c r="B25" s="14" t="s">
        <v>34</v>
      </c>
    </row>
    <row r="26" spans="2:6" ht="52.5" x14ac:dyDescent="0.25">
      <c r="B26" s="14" t="s">
        <v>35</v>
      </c>
    </row>
    <row r="27" spans="2:6" ht="33" x14ac:dyDescent="0.25">
      <c r="B27" s="14" t="s">
        <v>36</v>
      </c>
    </row>
  </sheetData>
  <mergeCells count="15">
    <mergeCell ref="B17:F17"/>
    <mergeCell ref="K6:L6"/>
    <mergeCell ref="B2:H2"/>
    <mergeCell ref="B4:B6"/>
    <mergeCell ref="B16:F16"/>
    <mergeCell ref="A4:A6"/>
    <mergeCell ref="C4:C6"/>
    <mergeCell ref="H4:H6"/>
    <mergeCell ref="D5:D6"/>
    <mergeCell ref="E5:E6"/>
    <mergeCell ref="G1:H1"/>
    <mergeCell ref="D4:E4"/>
    <mergeCell ref="F4:F6"/>
    <mergeCell ref="G4:G6"/>
    <mergeCell ref="I4:I6"/>
  </mergeCells>
  <pageMargins left="0" right="0" top="0" bottom="0" header="0.31496062992125984" footer="0.31496062992125984"/>
  <pageSetup paperSize="9" scale="75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zoomScale="90" zoomScaleNormal="90" workbookViewId="0">
      <selection activeCell="H12" sqref="H12:H13"/>
    </sheetView>
  </sheetViews>
  <sheetFormatPr defaultRowHeight="15" x14ac:dyDescent="0.25"/>
  <cols>
    <col min="1" max="1" width="4.7109375" customWidth="1"/>
    <col min="2" max="2" width="33.28515625" customWidth="1"/>
    <col min="3" max="3" width="16" customWidth="1"/>
    <col min="4" max="4" width="14.42578125" customWidth="1"/>
    <col min="5" max="5" width="16.5703125" customWidth="1"/>
    <col min="6" max="6" width="17" customWidth="1"/>
    <col min="7" max="7" width="17.5703125" customWidth="1"/>
    <col min="8" max="8" width="23.140625" customWidth="1"/>
    <col min="12" max="13" width="13.85546875" customWidth="1"/>
  </cols>
  <sheetData>
    <row r="1" spans="1:13" x14ac:dyDescent="0.25">
      <c r="G1" s="151" t="s">
        <v>39</v>
      </c>
      <c r="H1" s="151"/>
    </row>
    <row r="2" spans="1:13" ht="19.899999999999999" customHeight="1" x14ac:dyDescent="0.25">
      <c r="B2" s="152" t="s">
        <v>40</v>
      </c>
      <c r="C2" s="150"/>
      <c r="D2" s="150"/>
      <c r="E2" s="150"/>
      <c r="F2" s="150"/>
      <c r="G2" s="150"/>
    </row>
    <row r="4" spans="1:13" ht="22.5" customHeight="1" x14ac:dyDescent="0.25">
      <c r="A4" s="153" t="s">
        <v>7</v>
      </c>
      <c r="B4" s="153" t="s">
        <v>41</v>
      </c>
      <c r="C4" s="154" t="s">
        <v>9</v>
      </c>
      <c r="D4" s="155"/>
      <c r="E4" s="157" t="s">
        <v>12</v>
      </c>
      <c r="F4" s="157"/>
      <c r="G4" s="157"/>
      <c r="H4" s="153" t="s">
        <v>48</v>
      </c>
    </row>
    <row r="5" spans="1:13" ht="15" customHeight="1" x14ac:dyDescent="0.25">
      <c r="A5" s="153"/>
      <c r="B5" s="153"/>
      <c r="C5" s="153" t="s">
        <v>10</v>
      </c>
      <c r="D5" s="153" t="s">
        <v>11</v>
      </c>
      <c r="E5" s="153" t="s">
        <v>16</v>
      </c>
      <c r="F5" s="153" t="s">
        <v>15</v>
      </c>
      <c r="G5" s="153" t="s">
        <v>14</v>
      </c>
      <c r="H5" s="156"/>
    </row>
    <row r="6" spans="1:13" ht="15" customHeight="1" x14ac:dyDescent="0.25">
      <c r="A6" s="153"/>
      <c r="B6" s="153"/>
      <c r="C6" s="153"/>
      <c r="D6" s="153"/>
      <c r="E6" s="157"/>
      <c r="F6" s="157"/>
      <c r="G6" s="157"/>
      <c r="H6" s="156"/>
    </row>
    <row r="7" spans="1:13" ht="15" customHeight="1" x14ac:dyDescent="0.25">
      <c r="A7" s="153"/>
      <c r="B7" s="153"/>
      <c r="C7" s="153"/>
      <c r="D7" s="153"/>
      <c r="E7" s="157"/>
      <c r="F7" s="157"/>
      <c r="G7" s="157"/>
      <c r="H7" s="156"/>
    </row>
    <row r="8" spans="1:13" ht="15" customHeight="1" x14ac:dyDescent="0.25">
      <c r="A8" s="153"/>
      <c r="B8" s="153"/>
      <c r="C8" s="153"/>
      <c r="D8" s="153"/>
      <c r="E8" s="157"/>
      <c r="F8" s="157"/>
      <c r="G8" s="157"/>
      <c r="H8" s="156"/>
    </row>
    <row r="9" spans="1:13" ht="77.25" customHeight="1" x14ac:dyDescent="0.25">
      <c r="A9" s="153"/>
      <c r="B9" s="153"/>
      <c r="C9" s="153"/>
      <c r="D9" s="153"/>
      <c r="E9" s="157"/>
      <c r="F9" s="157"/>
      <c r="G9" s="157"/>
      <c r="H9" s="156"/>
      <c r="K9" s="28"/>
      <c r="L9" s="29"/>
      <c r="M9" s="29"/>
    </row>
    <row r="10" spans="1:13" ht="21.75" customHeight="1" x14ac:dyDescent="0.25">
      <c r="A10" s="16">
        <v>1</v>
      </c>
      <c r="B10" s="16">
        <v>2</v>
      </c>
      <c r="C10" s="16">
        <v>3</v>
      </c>
      <c r="D10" s="16">
        <v>4</v>
      </c>
      <c r="E10" s="17">
        <v>5</v>
      </c>
      <c r="F10" s="17">
        <v>6</v>
      </c>
      <c r="G10" s="17">
        <v>7</v>
      </c>
      <c r="H10" s="5">
        <v>8</v>
      </c>
      <c r="K10" s="28"/>
      <c r="L10" s="29"/>
      <c r="M10" s="29"/>
    </row>
    <row r="11" spans="1:13" ht="45" x14ac:dyDescent="0.25">
      <c r="A11" s="18"/>
      <c r="B11" s="19"/>
      <c r="C11" s="20" t="s">
        <v>42</v>
      </c>
      <c r="D11" s="20" t="s">
        <v>43</v>
      </c>
      <c r="E11" s="21" t="s">
        <v>44</v>
      </c>
      <c r="F11" s="22" t="s">
        <v>45</v>
      </c>
      <c r="G11" s="21" t="s">
        <v>46</v>
      </c>
      <c r="H11" s="23" t="s">
        <v>47</v>
      </c>
      <c r="K11" s="28"/>
      <c r="L11" s="29"/>
      <c r="M11" s="29"/>
    </row>
    <row r="12" spans="1:13" ht="16.5" x14ac:dyDescent="0.25">
      <c r="A12" s="158"/>
      <c r="B12" s="159" t="s">
        <v>70</v>
      </c>
      <c r="C12" s="158">
        <v>469</v>
      </c>
      <c r="D12" s="158">
        <v>402.5</v>
      </c>
      <c r="E12" s="158">
        <v>100</v>
      </c>
      <c r="F12" s="158">
        <v>85.8</v>
      </c>
      <c r="G12" s="158">
        <v>116.5</v>
      </c>
      <c r="H12" s="158" t="s">
        <v>67</v>
      </c>
      <c r="K12" s="28"/>
      <c r="L12" s="29"/>
      <c r="M12" s="30"/>
    </row>
    <row r="13" spans="1:13" ht="66.75" customHeight="1" x14ac:dyDescent="0.25">
      <c r="A13" s="158"/>
      <c r="B13" s="159"/>
      <c r="C13" s="158"/>
      <c r="D13" s="158"/>
      <c r="E13" s="158"/>
      <c r="F13" s="158"/>
      <c r="G13" s="158"/>
      <c r="H13" s="158"/>
    </row>
    <row r="14" spans="1:13" x14ac:dyDescent="0.25">
      <c r="A14" s="39"/>
      <c r="B14" s="39"/>
      <c r="C14" s="39"/>
      <c r="D14" s="39"/>
      <c r="E14" s="39"/>
      <c r="F14" s="39"/>
      <c r="G14" s="39"/>
      <c r="H14" s="51"/>
    </row>
    <row r="15" spans="1:13" x14ac:dyDescent="0.25">
      <c r="A15" s="147" t="s">
        <v>74</v>
      </c>
      <c r="B15" s="147"/>
      <c r="C15" s="147"/>
      <c r="D15" s="147"/>
      <c r="E15" s="147"/>
      <c r="F15" s="39"/>
      <c r="G15" s="39"/>
      <c r="H15" s="39"/>
    </row>
    <row r="16" spans="1:13" x14ac:dyDescent="0.25">
      <c r="E16" s="39"/>
      <c r="F16" s="39"/>
      <c r="G16" s="39"/>
      <c r="H16" s="39"/>
    </row>
    <row r="17" spans="1:8" x14ac:dyDescent="0.25">
      <c r="E17" s="39"/>
      <c r="F17" s="39"/>
      <c r="G17" s="39"/>
      <c r="H17" s="39"/>
    </row>
    <row r="18" spans="1:8" x14ac:dyDescent="0.25">
      <c r="A18" s="147" t="s">
        <v>68</v>
      </c>
      <c r="B18" s="147"/>
      <c r="C18" s="147"/>
      <c r="D18" s="147"/>
      <c r="E18" s="147"/>
      <c r="F18" s="39"/>
      <c r="G18" s="39"/>
      <c r="H18" s="39"/>
    </row>
    <row r="19" spans="1:8" x14ac:dyDescent="0.25">
      <c r="A19" s="39"/>
      <c r="B19" s="39"/>
      <c r="C19" s="39"/>
      <c r="D19" s="39"/>
      <c r="E19" s="39"/>
      <c r="F19" s="39"/>
      <c r="G19" s="39"/>
      <c r="H19" s="39"/>
    </row>
    <row r="20" spans="1:8" x14ac:dyDescent="0.25">
      <c r="A20" s="39"/>
      <c r="B20" s="39"/>
      <c r="C20" s="39"/>
      <c r="D20" s="39"/>
      <c r="E20" s="39"/>
      <c r="F20" s="39"/>
      <c r="G20" s="39"/>
      <c r="H20" s="39"/>
    </row>
    <row r="21" spans="1:8" x14ac:dyDescent="0.25">
      <c r="A21" s="39"/>
      <c r="B21" s="39"/>
      <c r="C21" s="39"/>
      <c r="D21" s="39"/>
      <c r="E21" s="39"/>
      <c r="F21" s="39"/>
      <c r="G21" s="39"/>
      <c r="H21" s="39"/>
    </row>
    <row r="22" spans="1:8" x14ac:dyDescent="0.25">
      <c r="A22" s="39"/>
      <c r="B22" s="39"/>
      <c r="C22" s="39"/>
      <c r="D22" s="39"/>
      <c r="E22" s="39"/>
      <c r="F22" s="39"/>
      <c r="G22" s="39"/>
      <c r="H22" s="39"/>
    </row>
    <row r="25" spans="1:8" ht="15.75" thickBot="1" x14ac:dyDescent="0.3"/>
    <row r="26" spans="1:8" ht="57" thickBot="1" x14ac:dyDescent="0.3">
      <c r="C26" s="33"/>
      <c r="D26" s="34" t="s">
        <v>50</v>
      </c>
      <c r="E26" s="34" t="s">
        <v>51</v>
      </c>
    </row>
    <row r="27" spans="1:8" ht="15.75" thickBot="1" x14ac:dyDescent="0.3">
      <c r="C27" s="35">
        <v>1</v>
      </c>
      <c r="D27" s="36" t="s">
        <v>52</v>
      </c>
      <c r="E27" s="37" t="s">
        <v>53</v>
      </c>
    </row>
    <row r="28" spans="1:8" ht="23.25" thickBot="1" x14ac:dyDescent="0.3">
      <c r="C28" s="35">
        <v>2</v>
      </c>
      <c r="D28" s="36" t="s">
        <v>54</v>
      </c>
      <c r="E28" s="37" t="s">
        <v>55</v>
      </c>
    </row>
    <row r="29" spans="1:8" ht="15.75" thickBot="1" x14ac:dyDescent="0.3">
      <c r="C29" s="35">
        <v>3</v>
      </c>
      <c r="D29" s="36" t="s">
        <v>56</v>
      </c>
      <c r="E29" s="37" t="s">
        <v>57</v>
      </c>
    </row>
    <row r="30" spans="1:8" ht="23.25" thickBot="1" x14ac:dyDescent="0.3">
      <c r="C30" s="35">
        <v>4</v>
      </c>
      <c r="D30" s="36" t="s">
        <v>58</v>
      </c>
      <c r="E30" s="38">
        <v>1</v>
      </c>
    </row>
  </sheetData>
  <mergeCells count="22">
    <mergeCell ref="A18:E18"/>
    <mergeCell ref="G12:G13"/>
    <mergeCell ref="F12:F13"/>
    <mergeCell ref="H12:H13"/>
    <mergeCell ref="A15:E15"/>
    <mergeCell ref="B12:B13"/>
    <mergeCell ref="A12:A13"/>
    <mergeCell ref="C12:C13"/>
    <mergeCell ref="D12:D13"/>
    <mergeCell ref="E12:E13"/>
    <mergeCell ref="G1:H1"/>
    <mergeCell ref="B2:G2"/>
    <mergeCell ref="A4:A9"/>
    <mergeCell ref="B4:B9"/>
    <mergeCell ref="C5:C9"/>
    <mergeCell ref="D5:D9"/>
    <mergeCell ref="C4:D4"/>
    <mergeCell ref="H4:H9"/>
    <mergeCell ref="E4:G4"/>
    <mergeCell ref="E5:E9"/>
    <mergeCell ref="F5:F9"/>
    <mergeCell ref="G5:G9"/>
  </mergeCells>
  <pageMargins left="0.19685039370078741" right="0.11811023622047245" top="0.19685039370078741" bottom="0.19685039370078741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J9"/>
  <sheetViews>
    <sheetView workbookViewId="0">
      <selection activeCell="H11" sqref="H11"/>
    </sheetView>
  </sheetViews>
  <sheetFormatPr defaultRowHeight="15" x14ac:dyDescent="0.25"/>
  <cols>
    <col min="1" max="1" width="6" customWidth="1"/>
    <col min="2" max="2" width="25.5703125" customWidth="1"/>
    <col min="3" max="3" width="19.5703125" customWidth="1"/>
  </cols>
  <sheetData>
    <row r="3" spans="1:10" x14ac:dyDescent="0.25">
      <c r="A3" s="160" t="s">
        <v>49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17.25" thickBot="1" x14ac:dyDescent="0.3">
      <c r="A4" s="14"/>
    </row>
    <row r="5" spans="1:10" ht="103.5" customHeight="1" thickBot="1" x14ac:dyDescent="0.3">
      <c r="A5" s="24"/>
      <c r="B5" s="25" t="s">
        <v>50</v>
      </c>
      <c r="C5" s="25" t="s">
        <v>51</v>
      </c>
    </row>
    <row r="6" spans="1:10" ht="24" customHeight="1" thickBot="1" x14ac:dyDescent="0.3">
      <c r="A6" s="26">
        <v>1</v>
      </c>
      <c r="B6" s="27" t="s">
        <v>52</v>
      </c>
      <c r="C6" s="32" t="s">
        <v>53</v>
      </c>
    </row>
    <row r="7" spans="1:10" ht="28.5" customHeight="1" thickBot="1" x14ac:dyDescent="0.3">
      <c r="A7" s="26">
        <v>2</v>
      </c>
      <c r="B7" s="27" t="s">
        <v>54</v>
      </c>
      <c r="C7" s="32" t="s">
        <v>55</v>
      </c>
    </row>
    <row r="8" spans="1:10" ht="33" customHeight="1" thickBot="1" x14ac:dyDescent="0.3">
      <c r="A8" s="26">
        <v>3</v>
      </c>
      <c r="B8" s="27" t="s">
        <v>56</v>
      </c>
      <c r="C8" s="32" t="s">
        <v>57</v>
      </c>
    </row>
    <row r="9" spans="1:10" ht="28.5" customHeight="1" thickBot="1" x14ac:dyDescent="0.3">
      <c r="A9" s="26">
        <v>4</v>
      </c>
      <c r="B9" s="27" t="s">
        <v>58</v>
      </c>
      <c r="C9" s="31">
        <v>1</v>
      </c>
    </row>
  </sheetData>
  <mergeCells count="1">
    <mergeCell ref="A3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Приложение №1</vt:lpstr>
      <vt:lpstr>Приложение №2</vt:lpstr>
      <vt:lpstr>Приложение №3</vt:lpstr>
      <vt:lpstr>Критерии Оценки эффективности Э</vt:lpstr>
      <vt:lpstr>Лист1</vt:lpstr>
      <vt:lpstr>'Приложение №2'!Область_печати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Архитектура</cp:lastModifiedBy>
  <cp:lastPrinted>2025-01-27T11:09:15Z</cp:lastPrinted>
  <dcterms:created xsi:type="dcterms:W3CDTF">2014-09-23T08:33:59Z</dcterms:created>
  <dcterms:modified xsi:type="dcterms:W3CDTF">2025-02-19T10:46:25Z</dcterms:modified>
</cp:coreProperties>
</file>